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JAQUELINE\"/>
    </mc:Choice>
  </mc:AlternateContent>
  <bookViews>
    <workbookView xWindow="0" yWindow="0" windowWidth="28800" windowHeight="12435"/>
  </bookViews>
  <sheets>
    <sheet name="Planilh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9" i="1" l="1"/>
  <c r="E92" i="1" s="1"/>
  <c r="D110" i="1" l="1"/>
  <c r="E109" i="1"/>
  <c r="D102" i="1"/>
  <c r="D99" i="1"/>
  <c r="D70" i="1"/>
  <c r="D61" i="1"/>
  <c r="D47" i="1"/>
  <c r="D48" i="1" s="1"/>
  <c r="D42" i="1"/>
  <c r="E29" i="1"/>
  <c r="E28" i="1"/>
  <c r="E21" i="1"/>
  <c r="E30" i="1" l="1"/>
  <c r="E56" i="1" s="1"/>
  <c r="D49" i="1"/>
  <c r="E68" i="1"/>
  <c r="D52" i="1"/>
  <c r="D53" i="1" s="1"/>
  <c r="D71" i="1"/>
  <c r="D72" i="1" s="1"/>
  <c r="E45" i="1" l="1"/>
  <c r="E37" i="1"/>
  <c r="E36" i="1"/>
  <c r="E48" i="1"/>
  <c r="E60" i="1"/>
  <c r="E71" i="1"/>
  <c r="E51" i="1"/>
  <c r="E35" i="1"/>
  <c r="D74" i="1"/>
  <c r="E67" i="1"/>
  <c r="E57" i="1"/>
  <c r="E66" i="1"/>
  <c r="E40" i="1"/>
  <c r="E55" i="1"/>
  <c r="E65" i="1"/>
  <c r="E41" i="1"/>
  <c r="E59" i="1"/>
  <c r="E39" i="1"/>
  <c r="E38" i="1"/>
  <c r="E69" i="1"/>
  <c r="E58" i="1"/>
  <c r="E46" i="1"/>
  <c r="E64" i="1"/>
  <c r="E47" i="1"/>
  <c r="E52" i="1"/>
  <c r="E53" i="1" s="1"/>
  <c r="E42" i="1" l="1"/>
  <c r="E74" i="1" s="1"/>
  <c r="E76" i="1" s="1"/>
  <c r="E94" i="1" s="1"/>
  <c r="E97" i="1" s="1"/>
  <c r="E61" i="1"/>
  <c r="E49" i="1"/>
  <c r="E70" i="1"/>
  <c r="E72" i="1" s="1"/>
  <c r="E98" i="1" l="1"/>
  <c r="E99" i="1" s="1"/>
  <c r="E104" i="1" l="1"/>
  <c r="E105" i="1"/>
  <c r="E107" i="1"/>
  <c r="E110" i="1" l="1"/>
  <c r="E112" i="1" s="1"/>
  <c r="E114" i="1" s="1"/>
</calcChain>
</file>

<file path=xl/sharedStrings.xml><?xml version="1.0" encoding="utf-8"?>
<sst xmlns="http://schemas.openxmlformats.org/spreadsheetml/2006/main" count="105" uniqueCount="104">
  <si>
    <t>PLANILHA DE CUSTOS</t>
  </si>
  <si>
    <t>DISCRIMINAÇÃO DOS SERVIÇOS</t>
  </si>
  <si>
    <t>Data da apresentação da proposta (dia/mês/ano)</t>
  </si>
  <si>
    <t>Município/UF</t>
  </si>
  <si>
    <t>Sindicato Vinculado</t>
  </si>
  <si>
    <t>Ano acordo, convenção coletiva ou sentença normativa em dissídio coletivo</t>
  </si>
  <si>
    <t>N° de meses de execução contratual</t>
  </si>
  <si>
    <t>IDENTIFICAÇÃO DO SERVIÇO</t>
  </si>
  <si>
    <t>Classificação Brasileira de Ocupação</t>
  </si>
  <si>
    <t>Unidade de medida</t>
  </si>
  <si>
    <t>Quantidade de profissionais a contratar</t>
  </si>
  <si>
    <t>Salário normativo da categoria profissional</t>
  </si>
  <si>
    <t>Categoria profissional (vinculada a execução contratual)</t>
  </si>
  <si>
    <t>Data base da categoria (dia/mês/ano)</t>
  </si>
  <si>
    <t>1 - COMPOSIÇÃO DA REMUNERAÇÃO</t>
  </si>
  <si>
    <t>COMPOSIÇÃO DA REMUNERAÇÃO</t>
  </si>
  <si>
    <t>%</t>
  </si>
  <si>
    <t>Valor</t>
  </si>
  <si>
    <t xml:space="preserve">1.1 Salário base </t>
  </si>
  <si>
    <t>-</t>
  </si>
  <si>
    <t>1.2 Adicional de Periculosidade</t>
  </si>
  <si>
    <t>1.4 Adicional Noturno</t>
  </si>
  <si>
    <t>1.5 Adiconal Risco</t>
  </si>
  <si>
    <t>1.6 Adicional de Horas Reduzidas</t>
  </si>
  <si>
    <t>1.7 Adicional de Hora Extra</t>
  </si>
  <si>
    <t>1.8 Intrajornada</t>
  </si>
  <si>
    <t>1.9 Descanso Semanal Remunerado</t>
  </si>
  <si>
    <t>1.10 Outros (especificar)</t>
  </si>
  <si>
    <t>TOTAL DA REMUNERAÇÃO</t>
  </si>
  <si>
    <t>2 - ENCARGOS SOCIAIS INCIDENTES SOBRE A REMUNERAÇÃO (R$)</t>
  </si>
  <si>
    <t>GRUPO A - ENCARGOS PREVIDENCIÁRIOS E FGTS</t>
  </si>
  <si>
    <t>A.01 INSS</t>
  </si>
  <si>
    <t>A.02 FGTS</t>
  </si>
  <si>
    <t>A.03 SESI/SESC</t>
  </si>
  <si>
    <t>A.04 SENAI/SENAC</t>
  </si>
  <si>
    <t>A.05 INCRA</t>
  </si>
  <si>
    <t>A.06 SEBRAE</t>
  </si>
  <si>
    <t>A.07 Salário Educação</t>
  </si>
  <si>
    <t>A.08 Riscos Ambientais do Trabalho – RAT x FAP</t>
  </si>
  <si>
    <t>TOTAL - GRUPO A</t>
  </si>
  <si>
    <t>GRUPO B - 13º SALÁRIO E ADICIONAL DE FÉRIAS</t>
  </si>
  <si>
    <t>B.01 13º Salário</t>
  </si>
  <si>
    <t>B.02 Adiconal de Férias</t>
  </si>
  <si>
    <t>Subtotal</t>
  </si>
  <si>
    <t>B.03 Incidência do GRUPO A sobre o Subtotal do GRUPO B</t>
  </si>
  <si>
    <t>TOTAL - GRUPO B</t>
  </si>
  <si>
    <t>GRUPO C - AFASTAMENTO MATERNIDADE</t>
  </si>
  <si>
    <t>C.01 Afastamento Maternidade</t>
  </si>
  <si>
    <t>C.02 Incidência do GRUPO A sobre o Afastamento Maternidade</t>
  </si>
  <si>
    <t>TOTAL - GRUPO C</t>
  </si>
  <si>
    <t>GRUPO D - PROVISÃO PARA RESCISÃO</t>
  </si>
  <si>
    <t>D.01 Aviso Prévio Indenizado</t>
  </si>
  <si>
    <t>D.02 Incidência do FGTS sobre o aviso prévio indenizado</t>
  </si>
  <si>
    <t>D.03 Multa do FGTS do Aviso Prévio Indenizado</t>
  </si>
  <si>
    <t>D.04 Aviso Prévio Trabalhado</t>
  </si>
  <si>
    <t>D.05 Incidência do GRUPO A sobre o Aviso Prévio Indenizado</t>
  </si>
  <si>
    <t>D.06 Multa do FGTS do Aviso Prévio Trabalhado</t>
  </si>
  <si>
    <t>TOTAL - GRUPO D</t>
  </si>
  <si>
    <t>GRUPO E - CUSTO DE REPOSIÇÃO DO PROFISSIONAL AUSENTE</t>
  </si>
  <si>
    <t>E.01 Férias</t>
  </si>
  <si>
    <t>E.02 Ausência por Doença</t>
  </si>
  <si>
    <t>E.03 Licença Paternidade</t>
  </si>
  <si>
    <t>E.04 Ausências Legais</t>
  </si>
  <si>
    <t>E.05 Ausência por Acidente de Trabalho</t>
  </si>
  <si>
    <t>E.06 Aviso Prévio Trabalhado</t>
  </si>
  <si>
    <t>E.07 Incidência do GRUPO A sobre o Subtotal do GRUPO E</t>
  </si>
  <si>
    <t>TOTAL - GRUPO E</t>
  </si>
  <si>
    <t>TOTAL - ENCARGOS SOCIAIS (R$)</t>
  </si>
  <si>
    <t>VALOR TOTAL DE REMUNERAÇÃO + ENCARGOS SOCIAIS (R$)</t>
  </si>
  <si>
    <t>3 - INSUMOS</t>
  </si>
  <si>
    <t>TOTAL - INSUMOS (R$)</t>
  </si>
  <si>
    <t>VALOR TOTAL DE REMUNERAÇÃO + ENCARGOS SOCIAIS + INSUMOS (R$)</t>
  </si>
  <si>
    <t>4 - LUCRO E DESPESAS INDIRETAS (LDI)</t>
  </si>
  <si>
    <t>4.1 Despesas Administrativas/Operacionais</t>
  </si>
  <si>
    <t>4.2 Lucro</t>
  </si>
  <si>
    <t>Total - Despesas Administrativas/Operacionais + Lucro</t>
  </si>
  <si>
    <t>5 - TRIBUTOS</t>
  </si>
  <si>
    <t>Apuração do Coeficiente</t>
  </si>
  <si>
    <t>GRUPO A - TRIBUTOS FEDERAIS</t>
  </si>
  <si>
    <t>A.1 IMPOSTOS SOBRE NF</t>
  </si>
  <si>
    <t>A.2 INSS SOBRE NF</t>
  </si>
  <si>
    <t>GRUPO B - TRIBUTOS MUNICIPAIS</t>
  </si>
  <si>
    <t>B.1 ISSQN</t>
  </si>
  <si>
    <t>GRUPO C - OUTROS TRIBUTOS</t>
  </si>
  <si>
    <t>C.1 (Especificar)</t>
  </si>
  <si>
    <t>Total Tributos</t>
  </si>
  <si>
    <t>ESTIMATIVA DO CUSTO MENSAL POR FUNCIONÁRIO (R$)</t>
  </si>
  <si>
    <t>ESTIMATIVA DO CUSTO ANUAL POR FUNCIONÁRIO (R$)</t>
  </si>
  <si>
    <t>1.3 Adicional de Insalubridade (20% do Salário Mínimo = R$ 242,40)</t>
  </si>
  <si>
    <t xml:space="preserve"> </t>
  </si>
  <si>
    <t>PREFEITURA MUNICIPAL DE MERCEDES - ESTADO DO PARANÁ</t>
  </si>
  <si>
    <t>3.2 Auxílio alimentação</t>
  </si>
  <si>
    <t>3.3 Auxílio Saúde</t>
  </si>
  <si>
    <t>3.4 Vale Transporte</t>
  </si>
  <si>
    <t>3.5 Benefício Social Familiar</t>
  </si>
  <si>
    <t>3.1 EPI's / Uniformes / Itens de segurança</t>
  </si>
  <si>
    <t>3.1 A Uniforme: Conjunto privativo hospitalar</t>
  </si>
  <si>
    <t>3.1 B Calçado EVA, antiderrapante</t>
  </si>
  <si>
    <t xml:space="preserve">3.1 C Luva de procedimento não cirúrgico </t>
  </si>
  <si>
    <t xml:space="preserve">3.1 D Máscara cirúrgica tripla descartável </t>
  </si>
  <si>
    <t xml:space="preserve">3.1 E Avental de vinil </t>
  </si>
  <si>
    <t>3.1 F Protetor facial</t>
  </si>
  <si>
    <t xml:space="preserve">3.1 G Creme protetor solar FPS 30, 120ml </t>
  </si>
  <si>
    <t xml:space="preserve">3.1 H Repelente de insetos, 200ml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</si>
</sst>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  <numFmt numFmtId="165" formatCode="0.000%"/>
    <numFmt numFmtId="166" formatCode="_-&quot;R$&quot;* #,##0.00_-;\-&quot;R$&quot;* #,##0.00_-;_-&quot;R$&quot;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3">
    <xf numFmtId="0" fontId="0" fillId="0" borderId="0" xfId="0"/>
    <xf numFmtId="14" fontId="5" fillId="4" borderId="12" xfId="0" applyNumberFormat="1" applyFont="1" applyFill="1" applyBorder="1" applyAlignment="1" applyProtection="1">
      <alignment horizontal="center" vertical="center"/>
      <protection locked="0"/>
    </xf>
    <xf numFmtId="49" fontId="5" fillId="4" borderId="12" xfId="0" applyNumberFormat="1" applyFont="1" applyFill="1" applyBorder="1" applyAlignment="1" applyProtection="1">
      <alignment horizontal="center" vertical="center"/>
      <protection locked="0"/>
    </xf>
    <xf numFmtId="49" fontId="5" fillId="4" borderId="14" xfId="0" applyNumberFormat="1" applyFont="1" applyFill="1" applyBorder="1" applyAlignment="1" applyProtection="1">
      <alignment horizontal="center" vertical="center"/>
      <protection locked="0"/>
    </xf>
    <xf numFmtId="0" fontId="5" fillId="4" borderId="0" xfId="0" applyFont="1" applyFill="1" applyAlignment="1" applyProtection="1">
      <alignment horizontal="left" vertical="center"/>
      <protection locked="0"/>
    </xf>
    <xf numFmtId="1" fontId="5" fillId="4" borderId="15" xfId="0" applyNumberFormat="1" applyFont="1" applyFill="1" applyBorder="1" applyAlignment="1" applyProtection="1">
      <alignment horizontal="left" vertical="center"/>
      <protection locked="0"/>
    </xf>
    <xf numFmtId="0" fontId="5" fillId="4" borderId="8" xfId="0" applyFont="1" applyFill="1" applyBorder="1" applyAlignment="1" applyProtection="1">
      <alignment horizontal="left" vertical="center"/>
      <protection locked="0"/>
    </xf>
    <xf numFmtId="0" fontId="5" fillId="4" borderId="9" xfId="0" applyFont="1" applyFill="1" applyBorder="1" applyAlignment="1" applyProtection="1">
      <alignment horizontal="left" vertical="center"/>
      <protection locked="0"/>
    </xf>
    <xf numFmtId="0" fontId="5" fillId="4" borderId="11" xfId="0" applyFont="1" applyFill="1" applyBorder="1" applyAlignment="1" applyProtection="1">
      <alignment horizontal="left" vertical="center"/>
      <protection locked="0"/>
    </xf>
    <xf numFmtId="8" fontId="6" fillId="4" borderId="12" xfId="0" applyNumberFormat="1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49" fontId="5" fillId="4" borderId="8" xfId="0" applyNumberFormat="1" applyFont="1" applyFill="1" applyBorder="1" applyAlignment="1" applyProtection="1">
      <alignment horizontal="center" vertical="center"/>
      <protection locked="0"/>
    </xf>
    <xf numFmtId="0" fontId="5" fillId="4" borderId="9" xfId="0" applyFont="1" applyFill="1" applyBorder="1" applyAlignment="1" applyProtection="1">
      <alignment horizontal="center" vertical="center"/>
      <protection locked="0"/>
    </xf>
    <xf numFmtId="49" fontId="5" fillId="4" borderId="10" xfId="0" applyNumberFormat="1" applyFont="1" applyFill="1" applyBorder="1" applyAlignment="1" applyProtection="1">
      <alignment horizontal="left" vertical="center"/>
      <protection locked="0"/>
    </xf>
    <xf numFmtId="10" fontId="4" fillId="3" borderId="1" xfId="0" applyNumberFormat="1" applyFont="1" applyFill="1" applyBorder="1" applyAlignment="1" applyProtection="1">
      <alignment horizontal="center" vertical="center"/>
      <protection locked="0"/>
    </xf>
    <xf numFmtId="164" fontId="4" fillId="3" borderId="12" xfId="0" applyNumberFormat="1" applyFont="1" applyFill="1" applyBorder="1" applyAlignment="1" applyProtection="1">
      <alignment horizontal="left" vertical="center"/>
      <protection locked="0"/>
    </xf>
    <xf numFmtId="165" fontId="5" fillId="4" borderId="1" xfId="0" applyNumberFormat="1" applyFont="1" applyFill="1" applyBorder="1" applyAlignment="1" applyProtection="1">
      <alignment horizontal="center" vertical="center"/>
      <protection locked="0"/>
    </xf>
    <xf numFmtId="164" fontId="5" fillId="4" borderId="12" xfId="0" applyNumberFormat="1" applyFont="1" applyFill="1" applyBorder="1" applyAlignment="1" applyProtection="1">
      <alignment horizontal="left" vertical="center"/>
      <protection locked="0"/>
    </xf>
    <xf numFmtId="44" fontId="4" fillId="4" borderId="12" xfId="1" applyFont="1" applyFill="1" applyBorder="1" applyAlignment="1" applyProtection="1">
      <alignment horizontal="left" vertical="center"/>
      <protection locked="0"/>
    </xf>
    <xf numFmtId="0" fontId="5" fillId="4" borderId="14" xfId="0" applyFont="1" applyFill="1" applyBorder="1" applyAlignment="1" applyProtection="1">
      <alignment horizontal="center" vertical="center"/>
      <protection locked="0"/>
    </xf>
    <xf numFmtId="0" fontId="5" fillId="4" borderId="0" xfId="0" applyFont="1" applyFill="1" applyAlignment="1" applyProtection="1">
      <alignment horizontal="center" vertical="center"/>
      <protection locked="0"/>
    </xf>
    <xf numFmtId="164" fontId="5" fillId="4" borderId="15" xfId="0" applyNumberFormat="1" applyFont="1" applyFill="1" applyBorder="1" applyAlignment="1" applyProtection="1">
      <alignment horizontal="left" vertical="center"/>
      <protection locked="0"/>
    </xf>
    <xf numFmtId="44" fontId="6" fillId="4" borderId="12" xfId="1" applyFont="1" applyFill="1" applyBorder="1" applyAlignment="1">
      <alignment horizontal="left"/>
    </xf>
    <xf numFmtId="165" fontId="5" fillId="0" borderId="1" xfId="0" applyNumberFormat="1" applyFont="1" applyBorder="1" applyAlignment="1" applyProtection="1">
      <alignment horizontal="center" vertical="center"/>
      <protection locked="0"/>
    </xf>
    <xf numFmtId="165" fontId="2" fillId="4" borderId="19" xfId="0" applyNumberFormat="1" applyFont="1" applyFill="1" applyBorder="1" applyAlignment="1">
      <alignment horizontal="center" wrapText="1"/>
    </xf>
    <xf numFmtId="44" fontId="2" fillId="4" borderId="12" xfId="1" applyFont="1" applyFill="1" applyBorder="1" applyAlignment="1">
      <alignment horizontal="left"/>
    </xf>
    <xf numFmtId="165" fontId="4" fillId="4" borderId="1" xfId="0" applyNumberFormat="1" applyFont="1" applyFill="1" applyBorder="1" applyAlignment="1" applyProtection="1">
      <alignment horizontal="center" vertical="center"/>
      <protection locked="0"/>
    </xf>
    <xf numFmtId="165" fontId="2" fillId="4" borderId="1" xfId="0" applyNumberFormat="1" applyFont="1" applyFill="1" applyBorder="1" applyAlignment="1">
      <alignment horizont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166" fontId="2" fillId="4" borderId="12" xfId="0" applyNumberFormat="1" applyFont="1" applyFill="1" applyBorder="1" applyAlignment="1">
      <alignment horizontal="left"/>
    </xf>
    <xf numFmtId="0" fontId="6" fillId="4" borderId="14" xfId="0" applyFont="1" applyFill="1" applyBorder="1" applyAlignment="1">
      <alignment wrapText="1"/>
    </xf>
    <xf numFmtId="0" fontId="6" fillId="4" borderId="0" xfId="0" applyFont="1" applyFill="1" applyAlignment="1">
      <alignment wrapText="1"/>
    </xf>
    <xf numFmtId="0" fontId="2" fillId="4" borderId="15" xfId="0" applyFont="1" applyFill="1" applyBorder="1" applyAlignment="1">
      <alignment horizontal="left" wrapText="1"/>
    </xf>
    <xf numFmtId="44" fontId="2" fillId="4" borderId="12" xfId="0" applyNumberFormat="1" applyFont="1" applyFill="1" applyBorder="1" applyAlignment="1">
      <alignment horizontal="left" vertical="center" wrapText="1"/>
    </xf>
    <xf numFmtId="44" fontId="6" fillId="4" borderId="12" xfId="1" applyFont="1" applyFill="1" applyBorder="1" applyAlignment="1">
      <alignment horizontal="left" wrapText="1"/>
    </xf>
    <xf numFmtId="44" fontId="2" fillId="4" borderId="12" xfId="1" applyFont="1" applyFill="1" applyBorder="1" applyAlignment="1">
      <alignment horizontal="left" wrapText="1"/>
    </xf>
    <xf numFmtId="44" fontId="2" fillId="4" borderId="12" xfId="0" applyNumberFormat="1" applyFont="1" applyFill="1" applyBorder="1" applyAlignment="1">
      <alignment horizontal="left" wrapText="1"/>
    </xf>
    <xf numFmtId="165" fontId="2" fillId="4" borderId="1" xfId="2" applyNumberFormat="1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left" wrapText="1" indent="2"/>
    </xf>
    <xf numFmtId="0" fontId="6" fillId="4" borderId="15" xfId="0" applyFont="1" applyFill="1" applyBorder="1" applyAlignment="1">
      <alignment horizontal="left" wrapText="1"/>
    </xf>
    <xf numFmtId="0" fontId="6" fillId="4" borderId="14" xfId="0" applyFont="1" applyFill="1" applyBorder="1" applyAlignment="1">
      <alignment horizontal="left" wrapText="1"/>
    </xf>
    <xf numFmtId="0" fontId="6" fillId="4" borderId="0" xfId="0" applyFont="1" applyFill="1" applyAlignment="1">
      <alignment horizontal="left" wrapText="1"/>
    </xf>
    <xf numFmtId="44" fontId="2" fillId="4" borderId="22" xfId="1" applyFont="1" applyFill="1" applyBorder="1" applyAlignment="1">
      <alignment horizontal="left" wrapText="1"/>
    </xf>
    <xf numFmtId="164" fontId="4" fillId="4" borderId="0" xfId="0" applyNumberFormat="1" applyFont="1" applyFill="1" applyAlignment="1" applyProtection="1">
      <alignment horizontal="left" vertical="center"/>
      <protection locked="0"/>
    </xf>
    <xf numFmtId="0" fontId="6" fillId="4" borderId="0" xfId="0" applyFont="1" applyFill="1"/>
    <xf numFmtId="0" fontId="6" fillId="4" borderId="0" xfId="0" applyFont="1" applyFill="1" applyAlignment="1">
      <alignment horizontal="left"/>
    </xf>
    <xf numFmtId="44" fontId="4" fillId="4" borderId="12" xfId="1" applyFont="1" applyFill="1" applyBorder="1" applyAlignment="1">
      <alignment horizontal="left" wrapText="1"/>
    </xf>
    <xf numFmtId="165" fontId="5" fillId="4" borderId="8" xfId="0" applyNumberFormat="1" applyFont="1" applyFill="1" applyBorder="1" applyAlignment="1" applyProtection="1">
      <alignment horizontal="left" vertical="center"/>
      <protection locked="0"/>
    </xf>
    <xf numFmtId="165" fontId="5" fillId="4" borderId="11" xfId="0" applyNumberFormat="1" applyFont="1" applyFill="1" applyBorder="1" applyAlignment="1" applyProtection="1">
      <alignment horizontal="left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4" fillId="3" borderId="8" xfId="0" applyFont="1" applyFill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0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5" fillId="4" borderId="8" xfId="0" applyFont="1" applyFill="1" applyBorder="1" applyAlignment="1" applyProtection="1">
      <alignment horizontal="left" vertical="center"/>
      <protection locked="0"/>
    </xf>
    <xf numFmtId="0" fontId="5" fillId="4" borderId="9" xfId="0" applyFont="1" applyFill="1" applyBorder="1" applyAlignment="1" applyProtection="1">
      <alignment horizontal="left" vertical="center"/>
      <protection locked="0"/>
    </xf>
    <xf numFmtId="0" fontId="5" fillId="4" borderId="11" xfId="0" applyFont="1" applyFill="1" applyBorder="1" applyAlignment="1" applyProtection="1">
      <alignment horizontal="left" vertical="center"/>
      <protection locked="0"/>
    </xf>
    <xf numFmtId="0" fontId="5" fillId="4" borderId="13" xfId="0" applyFont="1" applyFill="1" applyBorder="1" applyAlignment="1" applyProtection="1">
      <alignment horizontal="left" vertical="center"/>
      <protection locked="0"/>
    </xf>
    <xf numFmtId="0" fontId="5" fillId="4" borderId="1" xfId="0" applyFont="1" applyFill="1" applyBorder="1" applyAlignment="1" applyProtection="1">
      <alignment horizontal="left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5" fontId="4" fillId="4" borderId="8" xfId="0" applyNumberFormat="1" applyFont="1" applyFill="1" applyBorder="1" applyAlignment="1" applyProtection="1">
      <alignment horizontal="center" vertical="center"/>
      <protection locked="0"/>
    </xf>
    <xf numFmtId="165" fontId="4" fillId="4" borderId="9" xfId="0" applyNumberFormat="1" applyFont="1" applyFill="1" applyBorder="1" applyAlignment="1" applyProtection="1">
      <alignment horizontal="center" vertical="center"/>
      <protection locked="0"/>
    </xf>
    <xf numFmtId="165" fontId="4" fillId="4" borderId="11" xfId="0" applyNumberFormat="1" applyFont="1" applyFill="1" applyBorder="1" applyAlignment="1" applyProtection="1">
      <alignment horizontal="center" vertical="center"/>
      <protection locked="0"/>
    </xf>
    <xf numFmtId="0" fontId="4" fillId="3" borderId="16" xfId="0" applyFont="1" applyFill="1" applyBorder="1" applyAlignment="1" applyProtection="1">
      <alignment horizontal="center" vertical="center"/>
      <protection locked="0"/>
    </xf>
    <xf numFmtId="0" fontId="4" fillId="3" borderId="17" xfId="0" applyFont="1" applyFill="1" applyBorder="1" applyAlignment="1" applyProtection="1">
      <alignment horizontal="center" vertical="center"/>
      <protection locked="0"/>
    </xf>
    <xf numFmtId="0" fontId="4" fillId="3" borderId="18" xfId="0" applyFont="1" applyFill="1" applyBorder="1" applyAlignment="1" applyProtection="1">
      <alignment horizontal="center" vertical="center"/>
      <protection locked="0"/>
    </xf>
    <xf numFmtId="0" fontId="6" fillId="4" borderId="8" xfId="0" applyFont="1" applyFill="1" applyBorder="1" applyAlignment="1">
      <alignment horizontal="left" wrapText="1"/>
    </xf>
    <xf numFmtId="0" fontId="6" fillId="4" borderId="11" xfId="0" applyFont="1" applyFill="1" applyBorder="1" applyAlignment="1">
      <alignment horizontal="left" wrapText="1"/>
    </xf>
    <xf numFmtId="0" fontId="7" fillId="4" borderId="8" xfId="0" applyFont="1" applyFill="1" applyBorder="1" applyAlignment="1">
      <alignment horizontal="left" wrapText="1"/>
    </xf>
    <xf numFmtId="0" fontId="7" fillId="4" borderId="11" xfId="0" applyFont="1" applyFill="1" applyBorder="1" applyAlignment="1">
      <alignment horizontal="left" wrapText="1"/>
    </xf>
    <xf numFmtId="0" fontId="2" fillId="4" borderId="13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6" fillId="4" borderId="14" xfId="0" applyFont="1" applyFill="1" applyBorder="1" applyAlignment="1">
      <alignment wrapText="1"/>
    </xf>
    <xf numFmtId="0" fontId="6" fillId="4" borderId="0" xfId="0" applyFont="1" applyFill="1" applyAlignment="1">
      <alignment wrapText="1"/>
    </xf>
    <xf numFmtId="0" fontId="6" fillId="4" borderId="15" xfId="0" applyFont="1" applyFill="1" applyBorder="1" applyAlignment="1">
      <alignment wrapText="1"/>
    </xf>
    <xf numFmtId="0" fontId="3" fillId="2" borderId="13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0" fontId="6" fillId="4" borderId="13" xfId="0" applyFont="1" applyFill="1" applyBorder="1" applyAlignment="1">
      <alignment horizontal="left" wrapText="1"/>
    </xf>
    <xf numFmtId="0" fontId="6" fillId="4" borderId="1" xfId="0" applyFont="1" applyFill="1" applyBorder="1" applyAlignment="1">
      <alignment horizontal="left" wrapText="1"/>
    </xf>
    <xf numFmtId="0" fontId="2" fillId="4" borderId="8" xfId="0" applyFont="1" applyFill="1" applyBorder="1" applyAlignment="1">
      <alignment horizontal="left" wrapText="1"/>
    </xf>
    <xf numFmtId="0" fontId="2" fillId="4" borderId="11" xfId="0" applyFont="1" applyFill="1" applyBorder="1" applyAlignment="1">
      <alignment horizontal="left" wrapText="1"/>
    </xf>
    <xf numFmtId="0" fontId="4" fillId="4" borderId="8" xfId="0" applyFont="1" applyFill="1" applyBorder="1" applyAlignment="1">
      <alignment horizontal="left" wrapText="1"/>
    </xf>
    <xf numFmtId="0" fontId="4" fillId="4" borderId="9" xfId="0" applyFont="1" applyFill="1" applyBorder="1" applyAlignment="1">
      <alignment horizontal="left" wrapText="1"/>
    </xf>
    <xf numFmtId="0" fontId="4" fillId="4" borderId="11" xfId="0" applyFont="1" applyFill="1" applyBorder="1" applyAlignment="1">
      <alignment horizontal="left" wrapText="1"/>
    </xf>
    <xf numFmtId="0" fontId="8" fillId="4" borderId="13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left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11" xfId="0" applyFont="1" applyFill="1" applyBorder="1" applyAlignment="1" applyProtection="1">
      <alignment horizontal="center" vertical="center" wrapText="1"/>
      <protection locked="0"/>
    </xf>
    <xf numFmtId="0" fontId="2" fillId="4" borderId="13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 wrapText="1"/>
    </xf>
    <xf numFmtId="0" fontId="4" fillId="4" borderId="13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0" fontId="6" fillId="4" borderId="9" xfId="0" applyFont="1" applyFill="1" applyBorder="1" applyAlignment="1">
      <alignment horizontal="left" wrapText="1"/>
    </xf>
    <xf numFmtId="0" fontId="6" fillId="4" borderId="19" xfId="0" applyFont="1" applyFill="1" applyBorder="1" applyAlignment="1">
      <alignment horizontal="left" wrapText="1"/>
    </xf>
    <xf numFmtId="0" fontId="4" fillId="4" borderId="13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2" fillId="4" borderId="8" xfId="0" applyFont="1" applyFill="1" applyBorder="1" applyAlignment="1">
      <alignment horizontal="left" wrapText="1" indent="2"/>
    </xf>
    <xf numFmtId="0" fontId="2" fillId="4" borderId="11" xfId="0" applyFont="1" applyFill="1" applyBorder="1" applyAlignment="1">
      <alignment horizontal="left" wrapText="1" indent="2"/>
    </xf>
    <xf numFmtId="0" fontId="4" fillId="4" borderId="0" xfId="0" applyFont="1" applyFill="1" applyAlignment="1" applyProtection="1">
      <alignment horizontal="center" vertical="center"/>
      <protection locked="0"/>
    </xf>
    <xf numFmtId="0" fontId="2" fillId="4" borderId="19" xfId="1" applyNumberFormat="1" applyFont="1" applyFill="1" applyBorder="1" applyAlignment="1">
      <alignment horizontal="center" wrapText="1"/>
    </xf>
    <xf numFmtId="0" fontId="2" fillId="4" borderId="10" xfId="1" applyNumberFormat="1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left" wrapText="1" indent="2"/>
    </xf>
    <xf numFmtId="0" fontId="2" fillId="4" borderId="1" xfId="0" applyFont="1" applyFill="1" applyBorder="1" applyAlignment="1">
      <alignment horizontal="left" wrapText="1" indent="2"/>
    </xf>
    <xf numFmtId="0" fontId="2" fillId="4" borderId="20" xfId="0" applyFont="1" applyFill="1" applyBorder="1" applyAlignment="1">
      <alignment horizontal="left" wrapText="1"/>
    </xf>
    <xf numFmtId="0" fontId="2" fillId="4" borderId="21" xfId="0" applyFont="1" applyFill="1" applyBorder="1" applyAlignment="1">
      <alignment horizontal="left" wrapText="1"/>
    </xf>
    <xf numFmtId="44" fontId="2" fillId="4" borderId="12" xfId="1" applyNumberFormat="1" applyFont="1" applyFill="1" applyBorder="1" applyAlignment="1">
      <alignment horizontal="left" wrapText="1"/>
    </xf>
    <xf numFmtId="44" fontId="6" fillId="4" borderId="12" xfId="1" applyNumberFormat="1" applyFont="1" applyFill="1" applyBorder="1" applyAlignment="1">
      <alignment horizontal="left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5"/>
  <sheetViews>
    <sheetView tabSelected="1" topLeftCell="A73" workbookViewId="0">
      <selection activeCell="B87" sqref="B87:D87"/>
    </sheetView>
  </sheetViews>
  <sheetFormatPr defaultRowHeight="15" x14ac:dyDescent="0.25"/>
  <cols>
    <col min="1" max="1" width="2" customWidth="1"/>
    <col min="2" max="2" width="13.28515625" style="46" customWidth="1"/>
    <col min="3" max="3" width="51.140625" style="46" customWidth="1"/>
    <col min="4" max="4" width="9.85546875" style="46" customWidth="1"/>
    <col min="5" max="5" width="16.7109375" style="47" customWidth="1"/>
  </cols>
  <sheetData>
    <row r="1" spans="2:5" x14ac:dyDescent="0.25">
      <c r="B1" s="51" t="s">
        <v>0</v>
      </c>
      <c r="C1" s="52"/>
      <c r="D1" s="52"/>
      <c r="E1" s="53"/>
    </row>
    <row r="2" spans="2:5" x14ac:dyDescent="0.25">
      <c r="B2" s="54" t="s">
        <v>90</v>
      </c>
      <c r="C2" s="55"/>
      <c r="D2" s="55"/>
      <c r="E2" s="56"/>
    </row>
    <row r="3" spans="2:5" x14ac:dyDescent="0.25">
      <c r="B3" s="57" t="s">
        <v>1</v>
      </c>
      <c r="C3" s="58"/>
      <c r="D3" s="58"/>
      <c r="E3" s="59"/>
    </row>
    <row r="4" spans="2:5" x14ac:dyDescent="0.25">
      <c r="B4" s="61" t="s">
        <v>2</v>
      </c>
      <c r="C4" s="62"/>
      <c r="D4" s="63"/>
      <c r="E4" s="1"/>
    </row>
    <row r="5" spans="2:5" x14ac:dyDescent="0.25">
      <c r="B5" s="64" t="s">
        <v>3</v>
      </c>
      <c r="C5" s="65"/>
      <c r="D5" s="65"/>
      <c r="E5" s="2"/>
    </row>
    <row r="6" spans="2:5" x14ac:dyDescent="0.25">
      <c r="B6" s="64" t="s">
        <v>4</v>
      </c>
      <c r="C6" s="65"/>
      <c r="D6" s="65"/>
      <c r="E6" s="2"/>
    </row>
    <row r="7" spans="2:5" x14ac:dyDescent="0.25">
      <c r="B7" s="64" t="s">
        <v>5</v>
      </c>
      <c r="C7" s="65"/>
      <c r="D7" s="65"/>
      <c r="E7" s="2"/>
    </row>
    <row r="8" spans="2:5" x14ac:dyDescent="0.25">
      <c r="B8" s="64" t="s">
        <v>6</v>
      </c>
      <c r="C8" s="65"/>
      <c r="D8" s="65"/>
      <c r="E8" s="2"/>
    </row>
    <row r="9" spans="2:5" x14ac:dyDescent="0.25">
      <c r="B9" s="3"/>
      <c r="C9" s="4"/>
      <c r="D9" s="4"/>
      <c r="E9" s="5"/>
    </row>
    <row r="10" spans="2:5" x14ac:dyDescent="0.25">
      <c r="B10" s="66" t="s">
        <v>7</v>
      </c>
      <c r="C10" s="67"/>
      <c r="D10" s="67"/>
      <c r="E10" s="68"/>
    </row>
    <row r="11" spans="2:5" x14ac:dyDescent="0.25">
      <c r="B11" s="6" t="s">
        <v>8</v>
      </c>
      <c r="C11" s="7"/>
      <c r="D11" s="8"/>
      <c r="E11" s="2"/>
    </row>
    <row r="12" spans="2:5" x14ac:dyDescent="0.25">
      <c r="B12" s="61" t="s">
        <v>9</v>
      </c>
      <c r="C12" s="62"/>
      <c r="D12" s="63"/>
      <c r="E12" s="2"/>
    </row>
    <row r="13" spans="2:5" x14ac:dyDescent="0.25">
      <c r="B13" s="6" t="s">
        <v>10</v>
      </c>
      <c r="C13" s="7"/>
      <c r="D13" s="8"/>
      <c r="E13" s="2"/>
    </row>
    <row r="14" spans="2:5" x14ac:dyDescent="0.25">
      <c r="B14" s="61" t="s">
        <v>11</v>
      </c>
      <c r="C14" s="62"/>
      <c r="D14" s="63"/>
      <c r="E14" s="9"/>
    </row>
    <row r="15" spans="2:5" x14ac:dyDescent="0.25">
      <c r="B15" s="61" t="s">
        <v>12</v>
      </c>
      <c r="C15" s="62"/>
      <c r="D15" s="63"/>
      <c r="E15" s="10"/>
    </row>
    <row r="16" spans="2:5" x14ac:dyDescent="0.25">
      <c r="B16" s="61" t="s">
        <v>13</v>
      </c>
      <c r="C16" s="62"/>
      <c r="D16" s="63"/>
      <c r="E16" s="1"/>
    </row>
    <row r="17" spans="2:5" x14ac:dyDescent="0.25">
      <c r="B17" s="11"/>
      <c r="C17" s="12"/>
      <c r="D17" s="12"/>
      <c r="E17" s="13"/>
    </row>
    <row r="18" spans="2:5" x14ac:dyDescent="0.25">
      <c r="B18" s="54" t="s">
        <v>14</v>
      </c>
      <c r="C18" s="55"/>
      <c r="D18" s="55"/>
      <c r="E18" s="56"/>
    </row>
    <row r="19" spans="2:5" x14ac:dyDescent="0.25">
      <c r="B19" s="57" t="s">
        <v>15</v>
      </c>
      <c r="C19" s="60"/>
      <c r="D19" s="14" t="s">
        <v>16</v>
      </c>
      <c r="E19" s="15" t="s">
        <v>17</v>
      </c>
    </row>
    <row r="20" spans="2:5" x14ac:dyDescent="0.25">
      <c r="B20" s="49" t="s">
        <v>18</v>
      </c>
      <c r="C20" s="50"/>
      <c r="D20" s="16" t="s">
        <v>19</v>
      </c>
      <c r="E20" s="17">
        <v>1680.8</v>
      </c>
    </row>
    <row r="21" spans="2:5" x14ac:dyDescent="0.25">
      <c r="B21" s="49" t="s">
        <v>20</v>
      </c>
      <c r="C21" s="50"/>
      <c r="D21" s="16">
        <v>0</v>
      </c>
      <c r="E21" s="17">
        <f>$E$20*D21</f>
        <v>0</v>
      </c>
    </row>
    <row r="22" spans="2:5" x14ac:dyDescent="0.25">
      <c r="B22" s="49" t="s">
        <v>88</v>
      </c>
      <c r="C22" s="50"/>
      <c r="D22" s="16">
        <v>0.2</v>
      </c>
      <c r="E22" s="17">
        <v>242.4</v>
      </c>
    </row>
    <row r="23" spans="2:5" x14ac:dyDescent="0.25">
      <c r="B23" s="49" t="s">
        <v>21</v>
      </c>
      <c r="C23" s="50"/>
      <c r="D23" s="16">
        <v>0</v>
      </c>
      <c r="E23" s="17">
        <v>0</v>
      </c>
    </row>
    <row r="24" spans="2:5" x14ac:dyDescent="0.25">
      <c r="B24" s="49" t="s">
        <v>22</v>
      </c>
      <c r="C24" s="50"/>
      <c r="D24" s="16">
        <v>0</v>
      </c>
      <c r="E24" s="17">
        <v>0</v>
      </c>
    </row>
    <row r="25" spans="2:5" x14ac:dyDescent="0.25">
      <c r="B25" s="49" t="s">
        <v>23</v>
      </c>
      <c r="C25" s="50"/>
      <c r="D25" s="16">
        <v>0</v>
      </c>
      <c r="E25" s="17">
        <v>0</v>
      </c>
    </row>
    <row r="26" spans="2:5" x14ac:dyDescent="0.25">
      <c r="B26" s="49" t="s">
        <v>24</v>
      </c>
      <c r="C26" s="50"/>
      <c r="D26" s="16">
        <v>0</v>
      </c>
      <c r="E26" s="17">
        <v>0</v>
      </c>
    </row>
    <row r="27" spans="2:5" x14ac:dyDescent="0.25">
      <c r="B27" s="49" t="s">
        <v>25</v>
      </c>
      <c r="C27" s="50"/>
      <c r="D27" s="16">
        <v>0</v>
      </c>
      <c r="E27" s="17">
        <v>0</v>
      </c>
    </row>
    <row r="28" spans="2:5" x14ac:dyDescent="0.25">
      <c r="B28" s="49" t="s">
        <v>26</v>
      </c>
      <c r="C28" s="50"/>
      <c r="D28" s="16">
        <v>0</v>
      </c>
      <c r="E28" s="17">
        <f>$E$20*D28</f>
        <v>0</v>
      </c>
    </row>
    <row r="29" spans="2:5" x14ac:dyDescent="0.25">
      <c r="B29" s="49" t="s">
        <v>27</v>
      </c>
      <c r="C29" s="50"/>
      <c r="D29" s="16">
        <v>0</v>
      </c>
      <c r="E29" s="17">
        <f>$E$20*D29</f>
        <v>0</v>
      </c>
    </row>
    <row r="30" spans="2:5" x14ac:dyDescent="0.25">
      <c r="B30" s="69" t="s">
        <v>28</v>
      </c>
      <c r="C30" s="70"/>
      <c r="D30" s="71"/>
      <c r="E30" s="18">
        <f>SUM(E20:E29)</f>
        <v>1923.2</v>
      </c>
    </row>
    <row r="31" spans="2:5" x14ac:dyDescent="0.25">
      <c r="B31" s="19"/>
      <c r="C31" s="20"/>
      <c r="D31" s="20"/>
      <c r="E31" s="21"/>
    </row>
    <row r="32" spans="2:5" x14ac:dyDescent="0.25">
      <c r="B32" s="84" t="s">
        <v>29</v>
      </c>
      <c r="C32" s="85"/>
      <c r="D32" s="85"/>
      <c r="E32" s="86"/>
    </row>
    <row r="33" spans="2:5" x14ac:dyDescent="0.25">
      <c r="B33" s="72" t="s">
        <v>30</v>
      </c>
      <c r="C33" s="73"/>
      <c r="D33" s="73"/>
      <c r="E33" s="74"/>
    </row>
    <row r="34" spans="2:5" x14ac:dyDescent="0.25">
      <c r="B34" s="75" t="s">
        <v>31</v>
      </c>
      <c r="C34" s="76"/>
      <c r="D34" s="16">
        <v>0</v>
      </c>
      <c r="E34" s="22">
        <v>0</v>
      </c>
    </row>
    <row r="35" spans="2:5" x14ac:dyDescent="0.25">
      <c r="B35" s="75" t="s">
        <v>32</v>
      </c>
      <c r="C35" s="76"/>
      <c r="D35" s="16">
        <v>0.08</v>
      </c>
      <c r="E35" s="22">
        <f t="shared" ref="E35:E41" si="0">$E$30*D35</f>
        <v>153.85599999999999</v>
      </c>
    </row>
    <row r="36" spans="2:5" x14ac:dyDescent="0.25">
      <c r="B36" s="75" t="s">
        <v>33</v>
      </c>
      <c r="C36" s="76"/>
      <c r="D36" s="16">
        <v>0</v>
      </c>
      <c r="E36" s="22">
        <f t="shared" si="0"/>
        <v>0</v>
      </c>
    </row>
    <row r="37" spans="2:5" x14ac:dyDescent="0.25">
      <c r="B37" s="75" t="s">
        <v>34</v>
      </c>
      <c r="C37" s="76"/>
      <c r="D37" s="16">
        <v>0</v>
      </c>
      <c r="E37" s="22">
        <f t="shared" si="0"/>
        <v>0</v>
      </c>
    </row>
    <row r="38" spans="2:5" x14ac:dyDescent="0.25">
      <c r="B38" s="75" t="s">
        <v>35</v>
      </c>
      <c r="C38" s="76"/>
      <c r="D38" s="16">
        <v>0</v>
      </c>
      <c r="E38" s="22">
        <f t="shared" si="0"/>
        <v>0</v>
      </c>
    </row>
    <row r="39" spans="2:5" x14ac:dyDescent="0.25">
      <c r="B39" s="75" t="s">
        <v>36</v>
      </c>
      <c r="C39" s="76"/>
      <c r="D39" s="16">
        <v>0</v>
      </c>
      <c r="E39" s="22">
        <f t="shared" si="0"/>
        <v>0</v>
      </c>
    </row>
    <row r="40" spans="2:5" x14ac:dyDescent="0.25">
      <c r="B40" s="75" t="s">
        <v>37</v>
      </c>
      <c r="C40" s="76"/>
      <c r="D40" s="16">
        <v>0</v>
      </c>
      <c r="E40" s="22">
        <f t="shared" si="0"/>
        <v>0</v>
      </c>
    </row>
    <row r="41" spans="2:5" x14ac:dyDescent="0.25">
      <c r="B41" s="77" t="s">
        <v>38</v>
      </c>
      <c r="C41" s="78"/>
      <c r="D41" s="23">
        <v>0.02</v>
      </c>
      <c r="E41" s="22">
        <f t="shared" si="0"/>
        <v>38.463999999999999</v>
      </c>
    </row>
    <row r="42" spans="2:5" x14ac:dyDescent="0.25">
      <c r="B42" s="79" t="s">
        <v>39</v>
      </c>
      <c r="C42" s="80"/>
      <c r="D42" s="24">
        <f>SUM(D34:D41)</f>
        <v>0.1</v>
      </c>
      <c r="E42" s="25">
        <f>SUM(E34:E41)</f>
        <v>192.32</v>
      </c>
    </row>
    <row r="43" spans="2:5" x14ac:dyDescent="0.25">
      <c r="B43" s="81"/>
      <c r="C43" s="82"/>
      <c r="D43" s="82"/>
      <c r="E43" s="83"/>
    </row>
    <row r="44" spans="2:5" x14ac:dyDescent="0.25">
      <c r="B44" s="66" t="s">
        <v>40</v>
      </c>
      <c r="C44" s="67"/>
      <c r="D44" s="67"/>
      <c r="E44" s="68"/>
    </row>
    <row r="45" spans="2:5" x14ac:dyDescent="0.25">
      <c r="B45" s="87" t="s">
        <v>41</v>
      </c>
      <c r="C45" s="88"/>
      <c r="D45" s="16">
        <v>8.3299999999999999E-2</v>
      </c>
      <c r="E45" s="22">
        <f>$E$30*D45</f>
        <v>160.20256000000001</v>
      </c>
    </row>
    <row r="46" spans="2:5" x14ac:dyDescent="0.25">
      <c r="B46" s="87" t="s">
        <v>42</v>
      </c>
      <c r="C46" s="88"/>
      <c r="D46" s="16">
        <v>2.7799999999999998E-2</v>
      </c>
      <c r="E46" s="22">
        <f>$E$30*D46</f>
        <v>53.464959999999998</v>
      </c>
    </row>
    <row r="47" spans="2:5" x14ac:dyDescent="0.25">
      <c r="B47" s="89" t="s">
        <v>43</v>
      </c>
      <c r="C47" s="90"/>
      <c r="D47" s="26">
        <f>SUM(D45:D46)</f>
        <v>0.1111</v>
      </c>
      <c r="E47" s="25">
        <f>$E$30*D47</f>
        <v>213.66752000000002</v>
      </c>
    </row>
    <row r="48" spans="2:5" x14ac:dyDescent="0.25">
      <c r="B48" s="75" t="s">
        <v>44</v>
      </c>
      <c r="C48" s="76"/>
      <c r="D48" s="16">
        <f>D47*D42</f>
        <v>1.1110000000000002E-2</v>
      </c>
      <c r="E48" s="22">
        <f>$E$30*D48</f>
        <v>21.366752000000005</v>
      </c>
    </row>
    <row r="49" spans="2:5" x14ac:dyDescent="0.25">
      <c r="B49" s="79" t="s">
        <v>45</v>
      </c>
      <c r="C49" s="80"/>
      <c r="D49" s="27">
        <f>SUM(D45:D48)</f>
        <v>0.23331000000000002</v>
      </c>
      <c r="E49" s="25">
        <f>SUM(E47:E48)</f>
        <v>235.03427200000004</v>
      </c>
    </row>
    <row r="50" spans="2:5" x14ac:dyDescent="0.25">
      <c r="B50" s="66" t="s">
        <v>46</v>
      </c>
      <c r="C50" s="67"/>
      <c r="D50" s="67"/>
      <c r="E50" s="68"/>
    </row>
    <row r="51" spans="2:5" x14ac:dyDescent="0.25">
      <c r="B51" s="87" t="s">
        <v>47</v>
      </c>
      <c r="C51" s="88"/>
      <c r="D51" s="16">
        <v>7.3999999999999999E-4</v>
      </c>
      <c r="E51" s="22">
        <f t="shared" ref="E51" si="1">$E$30*D51</f>
        <v>1.423168</v>
      </c>
    </row>
    <row r="52" spans="2:5" x14ac:dyDescent="0.25">
      <c r="B52" s="87" t="s">
        <v>48</v>
      </c>
      <c r="C52" s="88"/>
      <c r="D52" s="16">
        <f>D51*D42</f>
        <v>7.400000000000001E-5</v>
      </c>
      <c r="E52" s="22">
        <f>$E$30*D52</f>
        <v>0.14231680000000002</v>
      </c>
    </row>
    <row r="53" spans="2:5" x14ac:dyDescent="0.25">
      <c r="B53" s="79" t="s">
        <v>49</v>
      </c>
      <c r="C53" s="80"/>
      <c r="D53" s="27">
        <f>SUM(D51:D52)</f>
        <v>8.1400000000000005E-4</v>
      </c>
      <c r="E53" s="25">
        <f>SUM(E51:E52)</f>
        <v>1.5654848000000001</v>
      </c>
    </row>
    <row r="54" spans="2:5" x14ac:dyDescent="0.25">
      <c r="B54" s="66" t="s">
        <v>50</v>
      </c>
      <c r="C54" s="67"/>
      <c r="D54" s="67"/>
      <c r="E54" s="68"/>
    </row>
    <row r="55" spans="2:5" x14ac:dyDescent="0.25">
      <c r="B55" s="87" t="s">
        <v>51</v>
      </c>
      <c r="C55" s="88"/>
      <c r="D55" s="16">
        <v>0.01</v>
      </c>
      <c r="E55" s="22">
        <f>$E$30*D55</f>
        <v>19.231999999999999</v>
      </c>
    </row>
    <row r="56" spans="2:5" x14ac:dyDescent="0.25">
      <c r="B56" s="87" t="s">
        <v>52</v>
      </c>
      <c r="C56" s="88"/>
      <c r="D56" s="16">
        <v>1.4999999999999999E-2</v>
      </c>
      <c r="E56" s="22">
        <f>$E$30*D56</f>
        <v>28.847999999999999</v>
      </c>
    </row>
    <row r="57" spans="2:5" x14ac:dyDescent="0.25">
      <c r="B57" s="87" t="s">
        <v>53</v>
      </c>
      <c r="C57" s="88"/>
      <c r="D57" s="16">
        <v>0.04</v>
      </c>
      <c r="E57" s="22">
        <f t="shared" ref="E57" si="2">$E$30*D57</f>
        <v>76.927999999999997</v>
      </c>
    </row>
    <row r="58" spans="2:5" x14ac:dyDescent="0.25">
      <c r="B58" s="87" t="s">
        <v>54</v>
      </c>
      <c r="C58" s="88"/>
      <c r="D58" s="16">
        <v>5.0000000000000001E-3</v>
      </c>
      <c r="E58" s="22">
        <f>$E$30*D58</f>
        <v>9.6159999999999997</v>
      </c>
    </row>
    <row r="59" spans="2:5" x14ac:dyDescent="0.25">
      <c r="B59" s="75" t="s">
        <v>55</v>
      </c>
      <c r="C59" s="76"/>
      <c r="D59" s="16">
        <v>8.9999999999999993E-3</v>
      </c>
      <c r="E59" s="22">
        <f>$E$30*D59</f>
        <v>17.308799999999998</v>
      </c>
    </row>
    <row r="60" spans="2:5" x14ac:dyDescent="0.25">
      <c r="B60" s="75" t="s">
        <v>56</v>
      </c>
      <c r="C60" s="76"/>
      <c r="D60" s="16">
        <v>0.04</v>
      </c>
      <c r="E60" s="22">
        <f>$E$30*D60</f>
        <v>76.927999999999997</v>
      </c>
    </row>
    <row r="61" spans="2:5" x14ac:dyDescent="0.25">
      <c r="B61" s="79" t="s">
        <v>57</v>
      </c>
      <c r="C61" s="80"/>
      <c r="D61" s="27">
        <f>SUM(D55:D60)</f>
        <v>0.11899999999999999</v>
      </c>
      <c r="E61" s="25">
        <f>SUM(E55:E60)</f>
        <v>228.86079999999998</v>
      </c>
    </row>
    <row r="62" spans="2:5" x14ac:dyDescent="0.25">
      <c r="B62" s="81"/>
      <c r="C62" s="82"/>
      <c r="D62" s="82"/>
      <c r="E62" s="83"/>
    </row>
    <row r="63" spans="2:5" x14ac:dyDescent="0.25">
      <c r="B63" s="66" t="s">
        <v>58</v>
      </c>
      <c r="C63" s="67"/>
      <c r="D63" s="67"/>
      <c r="E63" s="68"/>
    </row>
    <row r="64" spans="2:5" x14ac:dyDescent="0.25">
      <c r="B64" s="87" t="s">
        <v>59</v>
      </c>
      <c r="C64" s="88"/>
      <c r="D64" s="16">
        <v>8.3330000000000001E-2</v>
      </c>
      <c r="E64" s="22">
        <f>$E$30*D64</f>
        <v>160.260256</v>
      </c>
    </row>
    <row r="65" spans="2:5" x14ac:dyDescent="0.25">
      <c r="B65" s="87" t="s">
        <v>60</v>
      </c>
      <c r="C65" s="88"/>
      <c r="D65" s="16">
        <v>1.389E-2</v>
      </c>
      <c r="E65" s="22">
        <f>$E$30*D65</f>
        <v>26.713248</v>
      </c>
    </row>
    <row r="66" spans="2:5" x14ac:dyDescent="0.25">
      <c r="B66" s="87" t="s">
        <v>61</v>
      </c>
      <c r="C66" s="88"/>
      <c r="D66" s="16">
        <v>2.1000000000000001E-4</v>
      </c>
      <c r="E66" s="22">
        <f t="shared" ref="E66" si="3">$E$30*D66</f>
        <v>0.40387200000000001</v>
      </c>
    </row>
    <row r="67" spans="2:5" x14ac:dyDescent="0.25">
      <c r="B67" s="87" t="s">
        <v>62</v>
      </c>
      <c r="C67" s="88"/>
      <c r="D67" s="16">
        <v>2.7699999999999999E-3</v>
      </c>
      <c r="E67" s="22">
        <f>$E$30*D67</f>
        <v>5.3272639999999996</v>
      </c>
    </row>
    <row r="68" spans="2:5" x14ac:dyDescent="0.25">
      <c r="B68" s="75" t="s">
        <v>63</v>
      </c>
      <c r="C68" s="76"/>
      <c r="D68" s="16">
        <v>3.3E-4</v>
      </c>
      <c r="E68" s="22">
        <f>$E$30*D68</f>
        <v>0.634656</v>
      </c>
    </row>
    <row r="69" spans="2:5" x14ac:dyDescent="0.25">
      <c r="B69" s="75" t="s">
        <v>64</v>
      </c>
      <c r="C69" s="76"/>
      <c r="D69" s="16">
        <v>1.9439999999999999E-2</v>
      </c>
      <c r="E69" s="22">
        <f>$E$30*D69</f>
        <v>37.387008000000002</v>
      </c>
    </row>
    <row r="70" spans="2:5" x14ac:dyDescent="0.25">
      <c r="B70" s="94" t="s">
        <v>43</v>
      </c>
      <c r="C70" s="95"/>
      <c r="D70" s="28">
        <f>SUM(D64:D69)</f>
        <v>0.11996999999999999</v>
      </c>
      <c r="E70" s="25">
        <f>SUM(E64:E69)</f>
        <v>230.726304</v>
      </c>
    </row>
    <row r="71" spans="2:5" x14ac:dyDescent="0.25">
      <c r="B71" s="77" t="s">
        <v>65</v>
      </c>
      <c r="C71" s="78"/>
      <c r="D71" s="29">
        <f>D70*D42</f>
        <v>1.1997000000000001E-2</v>
      </c>
      <c r="E71" s="22">
        <f>D71*E30</f>
        <v>23.072630400000001</v>
      </c>
    </row>
    <row r="72" spans="2:5" x14ac:dyDescent="0.25">
      <c r="B72" s="79" t="s">
        <v>66</v>
      </c>
      <c r="C72" s="80"/>
      <c r="D72" s="27">
        <f>SUM(D70:D71)</f>
        <v>0.131967</v>
      </c>
      <c r="E72" s="25">
        <f>SUM(E70:E71)</f>
        <v>253.79893440000001</v>
      </c>
    </row>
    <row r="73" spans="2:5" x14ac:dyDescent="0.25">
      <c r="B73" s="81"/>
      <c r="C73" s="82"/>
      <c r="D73" s="82"/>
      <c r="E73" s="83"/>
    </row>
    <row r="74" spans="2:5" x14ac:dyDescent="0.25">
      <c r="B74" s="96" t="s">
        <v>67</v>
      </c>
      <c r="C74" s="97"/>
      <c r="D74" s="27">
        <f>D42+D49+D53+D61+D72</f>
        <v>0.58509100000000003</v>
      </c>
      <c r="E74" s="30">
        <f>E42+E49+E53+E61+E72</f>
        <v>911.57949120000001</v>
      </c>
    </row>
    <row r="75" spans="2:5" x14ac:dyDescent="0.25">
      <c r="B75" s="31"/>
      <c r="C75" s="32"/>
      <c r="D75" s="32"/>
      <c r="E75" s="33"/>
    </row>
    <row r="76" spans="2:5" x14ac:dyDescent="0.25">
      <c r="B76" s="98" t="s">
        <v>68</v>
      </c>
      <c r="C76" s="99"/>
      <c r="D76" s="100"/>
      <c r="E76" s="34">
        <f>E30+E74</f>
        <v>2834.7794911999999</v>
      </c>
    </row>
    <row r="77" spans="2:5" x14ac:dyDescent="0.25">
      <c r="B77" s="81"/>
      <c r="C77" s="82"/>
      <c r="D77" s="82"/>
      <c r="E77" s="83"/>
    </row>
    <row r="78" spans="2:5" x14ac:dyDescent="0.25">
      <c r="B78" s="84" t="s">
        <v>69</v>
      </c>
      <c r="C78" s="85"/>
      <c r="D78" s="85"/>
      <c r="E78" s="86"/>
    </row>
    <row r="79" spans="2:5" x14ac:dyDescent="0.25">
      <c r="B79" s="101" t="s">
        <v>95</v>
      </c>
      <c r="C79" s="102"/>
      <c r="D79" s="102"/>
      <c r="E79" s="121">
        <f>SUM(E80:E87)</f>
        <v>105.3</v>
      </c>
    </row>
    <row r="80" spans="2:5" x14ac:dyDescent="0.25">
      <c r="B80" s="75" t="s">
        <v>96</v>
      </c>
      <c r="C80" s="105"/>
      <c r="D80" s="76"/>
      <c r="E80" s="122">
        <v>17.71</v>
      </c>
    </row>
    <row r="81" spans="2:6" x14ac:dyDescent="0.25">
      <c r="B81" s="75" t="s">
        <v>97</v>
      </c>
      <c r="C81" s="105"/>
      <c r="D81" s="76"/>
      <c r="E81" s="122">
        <v>23.87</v>
      </c>
    </row>
    <row r="82" spans="2:6" x14ac:dyDescent="0.25">
      <c r="B82" s="75" t="s">
        <v>98</v>
      </c>
      <c r="C82" s="105"/>
      <c r="D82" s="76"/>
      <c r="E82" s="122">
        <v>21.08</v>
      </c>
    </row>
    <row r="83" spans="2:6" x14ac:dyDescent="0.25">
      <c r="B83" s="75" t="s">
        <v>99</v>
      </c>
      <c r="C83" s="105"/>
      <c r="D83" s="76"/>
      <c r="E83" s="122">
        <v>32.08</v>
      </c>
    </row>
    <row r="84" spans="2:6" x14ac:dyDescent="0.25">
      <c r="B84" s="75" t="s">
        <v>100</v>
      </c>
      <c r="C84" s="105"/>
      <c r="D84" s="76"/>
      <c r="E84" s="122">
        <v>2.11</v>
      </c>
    </row>
    <row r="85" spans="2:6" x14ac:dyDescent="0.25">
      <c r="B85" s="75" t="s">
        <v>101</v>
      </c>
      <c r="C85" s="105"/>
      <c r="D85" s="76"/>
      <c r="E85" s="122">
        <v>1.37</v>
      </c>
    </row>
    <row r="86" spans="2:6" x14ac:dyDescent="0.25">
      <c r="B86" s="106" t="s">
        <v>102</v>
      </c>
      <c r="C86" s="105"/>
      <c r="D86" s="76"/>
      <c r="E86" s="122">
        <v>2.4500000000000002</v>
      </c>
    </row>
    <row r="87" spans="2:6" x14ac:dyDescent="0.25">
      <c r="B87" s="75" t="s">
        <v>103</v>
      </c>
      <c r="C87" s="105"/>
      <c r="D87" s="76"/>
      <c r="E87" s="122">
        <v>4.63</v>
      </c>
    </row>
    <row r="88" spans="2:6" x14ac:dyDescent="0.25">
      <c r="B88" s="103" t="s">
        <v>91</v>
      </c>
      <c r="C88" s="104"/>
      <c r="D88" s="104"/>
      <c r="E88" s="48">
        <v>280</v>
      </c>
      <c r="F88" t="s">
        <v>89</v>
      </c>
    </row>
    <row r="89" spans="2:6" x14ac:dyDescent="0.25">
      <c r="B89" s="91" t="s">
        <v>92</v>
      </c>
      <c r="C89" s="92"/>
      <c r="D89" s="93"/>
      <c r="E89" s="48">
        <v>19.899999999999999</v>
      </c>
    </row>
    <row r="90" spans="2:6" x14ac:dyDescent="0.25">
      <c r="B90" s="87" t="s">
        <v>93</v>
      </c>
      <c r="C90" s="88"/>
      <c r="D90" s="88"/>
      <c r="E90" s="35">
        <v>0</v>
      </c>
    </row>
    <row r="91" spans="2:6" x14ac:dyDescent="0.25">
      <c r="B91" s="75" t="s">
        <v>94</v>
      </c>
      <c r="C91" s="105"/>
      <c r="D91" s="76"/>
      <c r="E91" s="35">
        <v>0</v>
      </c>
    </row>
    <row r="92" spans="2:6" x14ac:dyDescent="0.25">
      <c r="B92" s="79" t="s">
        <v>70</v>
      </c>
      <c r="C92" s="80"/>
      <c r="D92" s="80"/>
      <c r="E92" s="36">
        <f>SUM(E79+E88+E89+E90+E91)</f>
        <v>405.2</v>
      </c>
    </row>
    <row r="93" spans="2:6" x14ac:dyDescent="0.25">
      <c r="B93" s="81"/>
      <c r="C93" s="82"/>
      <c r="D93" s="82"/>
      <c r="E93" s="83"/>
    </row>
    <row r="94" spans="2:6" x14ac:dyDescent="0.25">
      <c r="B94" s="107" t="s">
        <v>71</v>
      </c>
      <c r="C94" s="108"/>
      <c r="D94" s="108"/>
      <c r="E94" s="37">
        <f>E76+E92</f>
        <v>3239.9794911999998</v>
      </c>
    </row>
    <row r="95" spans="2:6" x14ac:dyDescent="0.25">
      <c r="B95" s="81"/>
      <c r="C95" s="82"/>
      <c r="D95" s="82"/>
      <c r="E95" s="83"/>
    </row>
    <row r="96" spans="2:6" x14ac:dyDescent="0.25">
      <c r="B96" s="84" t="s">
        <v>72</v>
      </c>
      <c r="C96" s="85"/>
      <c r="D96" s="85"/>
      <c r="E96" s="86"/>
    </row>
    <row r="97" spans="2:5" x14ac:dyDescent="0.25">
      <c r="B97" s="87" t="s">
        <v>73</v>
      </c>
      <c r="C97" s="88"/>
      <c r="D97" s="16">
        <v>0.05</v>
      </c>
      <c r="E97" s="35">
        <f>D97*E94</f>
        <v>161.99897455999999</v>
      </c>
    </row>
    <row r="98" spans="2:5" x14ac:dyDescent="0.25">
      <c r="B98" s="87" t="s">
        <v>74</v>
      </c>
      <c r="C98" s="88"/>
      <c r="D98" s="16">
        <v>0.15</v>
      </c>
      <c r="E98" s="35">
        <f>D98*E94</f>
        <v>485.99692367999995</v>
      </c>
    </row>
    <row r="99" spans="2:5" x14ac:dyDescent="0.25">
      <c r="B99" s="109" t="s">
        <v>75</v>
      </c>
      <c r="C99" s="110"/>
      <c r="D99" s="38">
        <f>SUM(D97:D98)</f>
        <v>0.2</v>
      </c>
      <c r="E99" s="36">
        <f>SUM(E97:E98)</f>
        <v>647.99589823999997</v>
      </c>
    </row>
    <row r="100" spans="2:5" x14ac:dyDescent="0.25">
      <c r="B100" s="81"/>
      <c r="C100" s="82"/>
      <c r="D100" s="82"/>
      <c r="E100" s="83"/>
    </row>
    <row r="101" spans="2:5" x14ac:dyDescent="0.25">
      <c r="B101" s="84" t="s">
        <v>76</v>
      </c>
      <c r="C101" s="85"/>
      <c r="D101" s="85"/>
      <c r="E101" s="86"/>
    </row>
    <row r="102" spans="2:5" x14ac:dyDescent="0.25">
      <c r="B102" s="39" t="s">
        <v>77</v>
      </c>
      <c r="C102" s="40"/>
      <c r="D102" s="112">
        <f>1-((D104+D105+D107)*100/100)</f>
        <v>0.85</v>
      </c>
      <c r="E102" s="113"/>
    </row>
    <row r="103" spans="2:5" x14ac:dyDescent="0.25">
      <c r="B103" s="114" t="s">
        <v>78</v>
      </c>
      <c r="C103" s="115"/>
      <c r="D103" s="115"/>
      <c r="E103" s="116"/>
    </row>
    <row r="104" spans="2:5" x14ac:dyDescent="0.25">
      <c r="B104" s="87" t="s">
        <v>79</v>
      </c>
      <c r="C104" s="88"/>
      <c r="D104" s="16">
        <v>0.15</v>
      </c>
      <c r="E104" s="35">
        <f>(E94+E99)/D102*D104</f>
        <v>686.11330401882344</v>
      </c>
    </row>
    <row r="105" spans="2:5" x14ac:dyDescent="0.25">
      <c r="B105" s="87" t="s">
        <v>80</v>
      </c>
      <c r="C105" s="88"/>
      <c r="D105" s="16">
        <v>0</v>
      </c>
      <c r="E105" s="35">
        <f>(E94+E99)/D102*D105</f>
        <v>0</v>
      </c>
    </row>
    <row r="106" spans="2:5" x14ac:dyDescent="0.25">
      <c r="B106" s="114" t="s">
        <v>81</v>
      </c>
      <c r="C106" s="115"/>
      <c r="D106" s="115"/>
      <c r="E106" s="116"/>
    </row>
    <row r="107" spans="2:5" x14ac:dyDescent="0.25">
      <c r="B107" s="87" t="s">
        <v>82</v>
      </c>
      <c r="C107" s="88"/>
      <c r="D107" s="16">
        <v>0</v>
      </c>
      <c r="E107" s="35">
        <f>(E94+E99)/D102*D107</f>
        <v>0</v>
      </c>
    </row>
    <row r="108" spans="2:5" x14ac:dyDescent="0.25">
      <c r="B108" s="114" t="s">
        <v>83</v>
      </c>
      <c r="C108" s="115"/>
      <c r="D108" s="115"/>
      <c r="E108" s="116"/>
    </row>
    <row r="109" spans="2:5" x14ac:dyDescent="0.25">
      <c r="B109" s="87" t="s">
        <v>84</v>
      </c>
      <c r="C109" s="88"/>
      <c r="D109" s="16">
        <v>0</v>
      </c>
      <c r="E109" s="35">
        <f>E116*D109</f>
        <v>0</v>
      </c>
    </row>
    <row r="110" spans="2:5" x14ac:dyDescent="0.25">
      <c r="B110" s="117" t="s">
        <v>85</v>
      </c>
      <c r="C110" s="118"/>
      <c r="D110" s="38">
        <f>SUM(D104:D105,D107,D109)</f>
        <v>0.15</v>
      </c>
      <c r="E110" s="36">
        <f>E104+E105+E107+E109</f>
        <v>686.11330401882344</v>
      </c>
    </row>
    <row r="111" spans="2:5" x14ac:dyDescent="0.25">
      <c r="B111" s="31"/>
      <c r="C111" s="32"/>
      <c r="D111" s="32"/>
      <c r="E111" s="41"/>
    </row>
    <row r="112" spans="2:5" x14ac:dyDescent="0.25">
      <c r="B112" s="101" t="s">
        <v>86</v>
      </c>
      <c r="C112" s="102"/>
      <c r="D112" s="102"/>
      <c r="E112" s="36">
        <f>E94+E99+E110</f>
        <v>4574.0886934588234</v>
      </c>
    </row>
    <row r="113" spans="2:5" x14ac:dyDescent="0.25">
      <c r="B113" s="42"/>
      <c r="C113" s="43"/>
      <c r="D113" s="43"/>
      <c r="E113" s="41"/>
    </row>
    <row r="114" spans="2:5" ht="15.75" thickBot="1" x14ac:dyDescent="0.3">
      <c r="B114" s="119" t="s">
        <v>87</v>
      </c>
      <c r="C114" s="120"/>
      <c r="D114" s="120"/>
      <c r="E114" s="44">
        <f>12*E112</f>
        <v>54889.064321505881</v>
      </c>
    </row>
    <row r="115" spans="2:5" x14ac:dyDescent="0.25">
      <c r="B115" s="111"/>
      <c r="C115" s="111"/>
      <c r="D115" s="111"/>
      <c r="E115" s="45"/>
    </row>
  </sheetData>
  <mergeCells count="107">
    <mergeCell ref="B115:D115"/>
    <mergeCell ref="D102:E102"/>
    <mergeCell ref="B103:E103"/>
    <mergeCell ref="B104:C104"/>
    <mergeCell ref="B105:C105"/>
    <mergeCell ref="B106:E106"/>
    <mergeCell ref="B107:C107"/>
    <mergeCell ref="B108:E108"/>
    <mergeCell ref="B109:C109"/>
    <mergeCell ref="B110:C110"/>
    <mergeCell ref="B112:D112"/>
    <mergeCell ref="B114:D114"/>
    <mergeCell ref="B101:E101"/>
    <mergeCell ref="B90:D90"/>
    <mergeCell ref="B91:D91"/>
    <mergeCell ref="B92:D92"/>
    <mergeCell ref="B93:E93"/>
    <mergeCell ref="B94:D94"/>
    <mergeCell ref="B95:E95"/>
    <mergeCell ref="B96:E96"/>
    <mergeCell ref="B97:C97"/>
    <mergeCell ref="B98:C98"/>
    <mergeCell ref="B99:C99"/>
    <mergeCell ref="B100:E100"/>
    <mergeCell ref="B89:D89"/>
    <mergeCell ref="B69:C69"/>
    <mergeCell ref="B70:C70"/>
    <mergeCell ref="B71:C71"/>
    <mergeCell ref="B72:C72"/>
    <mergeCell ref="B73:E73"/>
    <mergeCell ref="B74:C74"/>
    <mergeCell ref="B76:D76"/>
    <mergeCell ref="B77:E77"/>
    <mergeCell ref="B78:E78"/>
    <mergeCell ref="B79:D79"/>
    <mergeCell ref="B88:D88"/>
    <mergeCell ref="B80:D80"/>
    <mergeCell ref="B81:D81"/>
    <mergeCell ref="B83:D83"/>
    <mergeCell ref="B82:D82"/>
    <mergeCell ref="B84:D84"/>
    <mergeCell ref="B87:D87"/>
    <mergeCell ref="B86:D86"/>
    <mergeCell ref="B85:D85"/>
    <mergeCell ref="B68:C68"/>
    <mergeCell ref="B57:C57"/>
    <mergeCell ref="B58:C58"/>
    <mergeCell ref="B59:C59"/>
    <mergeCell ref="B60:C60"/>
    <mergeCell ref="B61:C61"/>
    <mergeCell ref="B62:E62"/>
    <mergeCell ref="B63:E63"/>
    <mergeCell ref="B64:C64"/>
    <mergeCell ref="B65:C65"/>
    <mergeCell ref="B66:C66"/>
    <mergeCell ref="B67:C67"/>
    <mergeCell ref="B56:C56"/>
    <mergeCell ref="B45:C45"/>
    <mergeCell ref="B46:C46"/>
    <mergeCell ref="B47:C47"/>
    <mergeCell ref="B48:C48"/>
    <mergeCell ref="B49:C49"/>
    <mergeCell ref="B50:E50"/>
    <mergeCell ref="B51:C51"/>
    <mergeCell ref="B52:C52"/>
    <mergeCell ref="B53:C53"/>
    <mergeCell ref="B54:E54"/>
    <mergeCell ref="B55:C55"/>
    <mergeCell ref="B24:C24"/>
    <mergeCell ref="B25:C25"/>
    <mergeCell ref="B26:C26"/>
    <mergeCell ref="B27:C27"/>
    <mergeCell ref="B28:C28"/>
    <mergeCell ref="B29:C29"/>
    <mergeCell ref="B30:D30"/>
    <mergeCell ref="B44:E44"/>
    <mergeCell ref="B33:E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E43"/>
    <mergeCell ref="B32:E32"/>
    <mergeCell ref="B20:C20"/>
    <mergeCell ref="B21:C21"/>
    <mergeCell ref="B22:C22"/>
    <mergeCell ref="B23:C23"/>
    <mergeCell ref="B1:E1"/>
    <mergeCell ref="B2:E2"/>
    <mergeCell ref="B3:E3"/>
    <mergeCell ref="B19:C19"/>
    <mergeCell ref="B4:D4"/>
    <mergeCell ref="B5:D5"/>
    <mergeCell ref="B6:D6"/>
    <mergeCell ref="B7:D7"/>
    <mergeCell ref="B8:D8"/>
    <mergeCell ref="B10:E10"/>
    <mergeCell ref="B12:D12"/>
    <mergeCell ref="B14:D14"/>
    <mergeCell ref="B15:D15"/>
    <mergeCell ref="B16:D16"/>
    <mergeCell ref="B18:E18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PMP</dc:creator>
  <cp:lastModifiedBy>Jaqueline</cp:lastModifiedBy>
  <cp:lastPrinted>2022-02-15T13:27:18Z</cp:lastPrinted>
  <dcterms:created xsi:type="dcterms:W3CDTF">2021-10-25T18:33:57Z</dcterms:created>
  <dcterms:modified xsi:type="dcterms:W3CDTF">2022-02-16T14:14:45Z</dcterms:modified>
</cp:coreProperties>
</file>